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18'!$B$1</definedName>
    <definedName name="Law">'Приложение 18'!$J$5</definedName>
    <definedName name="TableHeaderYear1">'Приложение 18'!$A$1</definedName>
    <definedName name="TableHeaderYear2">'Приложение 18'!$A$2</definedName>
    <definedName name="TableHeaderYear3">'Приложение 18'!$A$3</definedName>
    <definedName name="Unit">'Приложение 18'!#REF!</definedName>
    <definedName name="Year">'Приложение 18'!$B$2</definedName>
    <definedName name="_xlnm.Print_Titles" localSheetId="0">'Приложение 18'!$11:$13</definedName>
    <definedName name="_xlnm.Print_Area" localSheetId="0">'Приложение 18'!$A$1:$J$44</definedName>
  </definedNames>
  <calcPr calcId="162913" refMode="R1C1"/>
</workbook>
</file>

<file path=xl/calcChain.xml><?xml version="1.0" encoding="utf-8"?>
<calcChain xmlns="http://schemas.openxmlformats.org/spreadsheetml/2006/main">
  <c r="B2" i="1" l="1"/>
  <c r="J4" i="1" s="1"/>
  <c r="A8" i="1" l="1"/>
  <c r="H11" i="1"/>
  <c r="I11" i="1"/>
  <c r="J11" i="1"/>
  <c r="J3" i="1"/>
</calcChain>
</file>

<file path=xl/sharedStrings.xml><?xml version="1.0" encoding="utf-8"?>
<sst xmlns="http://schemas.openxmlformats.org/spreadsheetml/2006/main" count="178" uniqueCount="85">
  <si>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</si>
  <si>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</si>
  <si>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</si>
  <si>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</si>
  <si>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</si>
  <si>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</si>
  <si>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</si>
  <si>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</si>
  <si>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</si>
  <si>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</si>
  <si>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</si>
  <si>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тыс. рублей</t>
  </si>
  <si>
    <t>01.01.2018</t>
  </si>
  <si>
    <t>от ______________№______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</si>
  <si>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</si>
  <si>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</si>
  <si>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</si>
  <si>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</si>
  <si>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</si>
  <si>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</si>
  <si>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</si>
  <si>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</si>
  <si>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</si>
  <si>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</si>
  <si>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</si>
  <si>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</si>
  <si>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</si>
  <si>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</si>
  <si>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</si>
  <si>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Государственная программа Камчатского края "Развитие транспортной системы в Камчатском крае"</t>
  </si>
  <si>
    <t>2.1.1</t>
  </si>
  <si>
    <t>Подпрограмма "Развитие дорожного хозяйства"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</si>
  <si>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</si>
  <si>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</si>
  <si>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</si>
  <si>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</si>
  <si>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</si>
  <si>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Реконструкция автомобильной дороги Петропавловск-Камчатский - Мильково на участке км 220 - км 230</t>
  </si>
  <si>
    <t>12 1 03 10130</t>
  </si>
  <si>
    <t>400</t>
  </si>
  <si>
    <t>2.1.1.3</t>
  </si>
  <si>
    <t>Реконструкция автомобильной дороги Петропавловск-Камчатский - Мильково на участке км 171- км 181</t>
  </si>
  <si>
    <t>2.1.1.4</t>
  </si>
  <si>
    <t>Реконструкция автомобильной дороги Петропавловск-Камчатский - Мильково на участке км 208 - км 219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</si>
  <si>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</si>
  <si>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</si>
  <si>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</si>
  <si>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дороге» 1 этап – строительство подъезда к перспективным объектам массовой жилой застройки, социальным объектам и федеральной автомобильной дороге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</si>
  <si>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</si>
  <si>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</si>
  <si>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</si>
  <si>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</si>
  <si>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</si>
  <si>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</si>
  <si>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</si>
  <si>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</si>
  <si>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</si>
  <si>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</si>
  <si>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</si>
  <si>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</si>
  <si>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</si>
  <si>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</si>
  <si>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</si>
  <si>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</si>
  <si>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</si>
  <si>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</si>
  <si>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</si>
  <si>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</si>
  <si>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</si>
  <si>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2.1.1.17</t>
  </si>
  <si>
    <t>Строительство проезда от ул. Ленинградская д. 25 до ул. Ключевская д. 30 в г. Петропавловске-Камчатском</t>
  </si>
  <si>
    <t>2.1.1.18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</si>
  <si>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</si>
  <si>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</si>
  <si>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2.1.1.19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</si>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</sst>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7" fillId="2" borderId="0" xfId="1" applyNumberFormat="1" applyFont="1" applyFill="1" applyBorder="1"/>
    <xf numFmtId="0" fontId="2" fillId="0" borderId="0" xfId="2" applyFont="1" applyFill="1" applyAlignment="1">
      <alignment horizontal="righ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8"/>
  <sheetViews>
    <sheetView showGridLines="0" tabSelected="1" view="pageBreakPreview" topLeftCell="A37" zoomScale="85" zoomScaleNormal="85" zoomScaleSheetLayoutView="85" workbookViewId="0">
      <selection activeCell="B38" sqref="B38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A1" s="20">
        <v>42548</v>
      </c>
      <c r="B1" s="27" t="s">
        <v>12</v>
      </c>
      <c r="C1" s="3"/>
      <c r="D1" s="3"/>
      <c r="E1" s="4"/>
      <c r="F1" s="3"/>
      <c r="G1" s="3"/>
      <c r="J1" s="22" t="s">
        <v>10</v>
      </c>
    </row>
    <row r="2" spans="1:10" x14ac:dyDescent="0.25">
      <c r="A2" s="13"/>
      <c r="B2" s="27">
        <f>YEAR(Date)</f>
        <v>2018</v>
      </c>
      <c r="C2" s="3"/>
      <c r="D2" s="3"/>
      <c r="E2" s="4"/>
      <c r="F2" s="3"/>
      <c r="G2" s="3"/>
      <c r="J2" s="22" t="s">
        <v>0</v>
      </c>
    </row>
    <row r="3" spans="1:10" x14ac:dyDescent="0.25">
      <c r="A3" s="13"/>
      <c r="B3" s="27"/>
      <c r="C3" s="3"/>
      <c r="D3" s="3"/>
      <c r="E3" s="4"/>
      <c r="F3" s="3"/>
      <c r="G3" s="3"/>
      <c r="J3" s="21" t="str">
        <f>CONCATENATE("""О краевом бюджете на ",Year," год ")</f>
        <v xml:space="preserve">"О краевом бюджете на 2018 год </v>
      </c>
    </row>
    <row r="4" spans="1:10" x14ac:dyDescent="0.25">
      <c r="A4" s="1"/>
      <c r="B4" s="3"/>
      <c r="C4" s="3"/>
      <c r="D4" s="3"/>
      <c r="E4" s="4"/>
      <c r="F4" s="3"/>
      <c r="G4" s="3"/>
      <c r="J4" s="21" t="str">
        <f>CONCATENATE("и на плановый период ",Year+1," и ",Year+2," годов""")</f>
        <v>и на плановый период 2019 и 2020 годов"</v>
      </c>
    </row>
    <row r="5" spans="1:10" x14ac:dyDescent="0.25">
      <c r="A5" s="1"/>
      <c r="B5" s="3"/>
      <c r="C5" s="3"/>
      <c r="D5" s="3"/>
      <c r="E5" s="4"/>
      <c r="F5" s="3"/>
      <c r="G5" s="3"/>
      <c r="J5" s="21" t="s">
        <v>13</v>
      </c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3">
      <c r="A8" s="31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2018 год и на плановый период 2019 и 2020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8" t="s">
        <v>11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2018 год </v>
      </c>
      <c r="I11" s="29" t="str">
        <f>CONCATENATE("Годовой объем ассигнований на ",Year+1," год ")</f>
        <v xml:space="preserve">Годовой объем ассигнований на 2019 год </v>
      </c>
      <c r="J11" s="29" t="str">
        <f>CONCATENATE("Годовой объем ассигнований на ",Year+2," год ")</f>
        <v xml:space="preserve">Годовой объем ассигнований на 2020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14</v>
      </c>
      <c r="C14" s="17"/>
      <c r="D14" s="17"/>
      <c r="E14" s="17"/>
      <c r="F14" s="17"/>
      <c r="G14" s="12"/>
      <c r="H14" s="19"/>
      <c r="I14" s="19">
        <v>17027.400000000001</v>
      </c>
      <c r="J14" s="19">
        <v>17729.400000000001</v>
      </c>
    </row>
    <row r="15" spans="1:10" ht="63" x14ac:dyDescent="0.25">
      <c r="A15" s="11" t="s">
        <v>15</v>
      </c>
      <c r="B15" s="12" t="s">
        <v>16</v>
      </c>
      <c r="C15" s="17"/>
      <c r="D15" s="17"/>
      <c r="E15" s="17"/>
      <c r="F15" s="17"/>
      <c r="G15" s="12"/>
      <c r="H15" s="19"/>
      <c r="I15" s="19">
        <v>17027.400000000001</v>
      </c>
      <c r="J15" s="19">
        <v>17729.400000000001</v>
      </c>
    </row>
    <row r="16" spans="1:10" ht="31.5" x14ac:dyDescent="0.25">
      <c r="A16" s="11" t="s">
        <v>17</v>
      </c>
      <c r="B16" s="12" t="s">
        <v>18</v>
      </c>
      <c r="C16" s="17"/>
      <c r="D16" s="17"/>
      <c r="E16" s="17"/>
      <c r="F16" s="17"/>
      <c r="G16" s="12"/>
      <c r="H16" s="19"/>
      <c r="I16" s="19">
        <v>17027.400000000001</v>
      </c>
      <c r="J16" s="19">
        <v>17729.400000000001</v>
      </c>
    </row>
    <row r="17" spans="1:10" ht="63" x14ac:dyDescent="0.25">
      <c r="A17" s="9" t="s">
        <v>19</v>
      </c>
      <c r="B17" s="10" t="s">
        <v>20</v>
      </c>
      <c r="C17" s="16" t="s">
        <v>21</v>
      </c>
      <c r="D17" s="16" t="s">
        <v>22</v>
      </c>
      <c r="E17" s="16" t="s">
        <v>23</v>
      </c>
      <c r="F17" s="16" t="s">
        <v>24</v>
      </c>
      <c r="G17" s="10" t="s">
        <v>25</v>
      </c>
      <c r="H17" s="18"/>
      <c r="I17" s="18">
        <v>17027.400000000001</v>
      </c>
      <c r="J17" s="18">
        <v>17729.400000000001</v>
      </c>
    </row>
    <row r="18" spans="1:10" x14ac:dyDescent="0.25">
      <c r="A18" s="11" t="s">
        <v>26</v>
      </c>
      <c r="B18" s="12" t="s">
        <v>27</v>
      </c>
      <c r="C18" s="17"/>
      <c r="D18" s="17"/>
      <c r="E18" s="17"/>
      <c r="F18" s="17"/>
      <c r="G18" s="12"/>
      <c r="H18" s="19">
        <v>1396480.27</v>
      </c>
      <c r="I18" s="19">
        <v>1529185.8330000001</v>
      </c>
      <c r="J18" s="19">
        <v>1578096.8330000001</v>
      </c>
    </row>
    <row r="19" spans="1:10" ht="31.5" x14ac:dyDescent="0.25">
      <c r="A19" s="11" t="s">
        <v>28</v>
      </c>
      <c r="B19" s="12" t="s">
        <v>29</v>
      </c>
      <c r="C19" s="17"/>
      <c r="D19" s="17"/>
      <c r="E19" s="17"/>
      <c r="F19" s="17"/>
      <c r="G19" s="12"/>
      <c r="H19" s="19">
        <v>836480.27</v>
      </c>
      <c r="I19" s="19">
        <v>1229185.8330000001</v>
      </c>
      <c r="J19" s="19">
        <v>1278096.8330000001</v>
      </c>
    </row>
    <row r="20" spans="1:10" x14ac:dyDescent="0.25">
      <c r="A20" s="11" t="s">
        <v>30</v>
      </c>
      <c r="B20" s="12" t="s">
        <v>31</v>
      </c>
      <c r="C20" s="17"/>
      <c r="D20" s="17"/>
      <c r="E20" s="17"/>
      <c r="F20" s="17"/>
      <c r="G20" s="12"/>
      <c r="H20" s="19">
        <v>836480.27</v>
      </c>
      <c r="I20" s="19">
        <v>1229185.8330000001</v>
      </c>
      <c r="J20" s="19">
        <v>1278096.8330000001</v>
      </c>
    </row>
    <row r="21" spans="1:10" ht="63" x14ac:dyDescent="0.25">
      <c r="A21" s="9" t="s">
        <v>32</v>
      </c>
      <c r="B21" s="10" t="s">
        <v>33</v>
      </c>
      <c r="C21" s="16" t="s">
        <v>21</v>
      </c>
      <c r="D21" s="16" t="s">
        <v>22</v>
      </c>
      <c r="E21" s="16" t="s">
        <v>34</v>
      </c>
      <c r="F21" s="16" t="s">
        <v>35</v>
      </c>
      <c r="G21" s="10" t="s">
        <v>25</v>
      </c>
      <c r="H21" s="18">
        <v>368851.64199999999</v>
      </c>
      <c r="I21" s="18">
        <v>1044894.241</v>
      </c>
      <c r="J21" s="18">
        <v>1096028.6159999999</v>
      </c>
    </row>
    <row r="22" spans="1:10" ht="63" x14ac:dyDescent="0.25">
      <c r="A22" s="9" t="s">
        <v>36</v>
      </c>
      <c r="B22" s="10" t="s">
        <v>37</v>
      </c>
      <c r="C22" s="16" t="s">
        <v>21</v>
      </c>
      <c r="D22" s="16" t="s">
        <v>22</v>
      </c>
      <c r="E22" s="16" t="s">
        <v>38</v>
      </c>
      <c r="F22" s="16" t="s">
        <v>39</v>
      </c>
      <c r="G22" s="10" t="s">
        <v>25</v>
      </c>
      <c r="H22" s="18">
        <v>26036.489000000001</v>
      </c>
      <c r="I22" s="18"/>
      <c r="J22" s="18"/>
    </row>
    <row r="23" spans="1:10" ht="63" x14ac:dyDescent="0.25">
      <c r="A23" s="9" t="s">
        <v>40</v>
      </c>
      <c r="B23" s="10" t="s">
        <v>41</v>
      </c>
      <c r="C23" s="16" t="s">
        <v>21</v>
      </c>
      <c r="D23" s="16" t="s">
        <v>22</v>
      </c>
      <c r="E23" s="16" t="s">
        <v>38</v>
      </c>
      <c r="F23" s="16" t="s">
        <v>39</v>
      </c>
      <c r="G23" s="10" t="s">
        <v>25</v>
      </c>
      <c r="H23" s="18">
        <v>32371.823</v>
      </c>
      <c r="I23" s="18"/>
      <c r="J23" s="18"/>
    </row>
    <row r="24" spans="1:10" ht="63" x14ac:dyDescent="0.25">
      <c r="A24" s="9" t="s">
        <v>42</v>
      </c>
      <c r="B24" s="10" t="s">
        <v>43</v>
      </c>
      <c r="C24" s="16" t="s">
        <v>21</v>
      </c>
      <c r="D24" s="16" t="s">
        <v>22</v>
      </c>
      <c r="E24" s="16" t="s">
        <v>38</v>
      </c>
      <c r="F24" s="16" t="s">
        <v>39</v>
      </c>
      <c r="G24" s="10" t="s">
        <v>25</v>
      </c>
      <c r="H24" s="18">
        <v>20146.062999999998</v>
      </c>
      <c r="I24" s="18"/>
      <c r="J24" s="18"/>
    </row>
    <row r="25" spans="1:10" ht="63" x14ac:dyDescent="0.25">
      <c r="A25" s="9" t="s">
        <v>44</v>
      </c>
      <c r="B25" s="10" t="s">
        <v>45</v>
      </c>
      <c r="C25" s="16" t="s">
        <v>21</v>
      </c>
      <c r="D25" s="16" t="s">
        <v>22</v>
      </c>
      <c r="E25" s="16" t="s">
        <v>38</v>
      </c>
      <c r="F25" s="16" t="s">
        <v>39</v>
      </c>
      <c r="G25" s="10" t="s">
        <v>25</v>
      </c>
      <c r="H25" s="18">
        <v>27802.205999999998</v>
      </c>
      <c r="I25" s="18"/>
      <c r="J25" s="18"/>
    </row>
    <row r="26" spans="1:10" ht="94.5" x14ac:dyDescent="0.25">
      <c r="A26" s="9" t="s">
        <v>46</v>
      </c>
      <c r="B26" s="10" t="s">
        <v>47</v>
      </c>
      <c r="C26" s="16" t="s">
        <v>21</v>
      </c>
      <c r="D26" s="16" t="s">
        <v>22</v>
      </c>
      <c r="E26" s="16" t="s">
        <v>38</v>
      </c>
      <c r="F26" s="16" t="s">
        <v>39</v>
      </c>
      <c r="G26" s="10" t="s">
        <v>25</v>
      </c>
      <c r="H26" s="18">
        <v>9535.5</v>
      </c>
      <c r="I26" s="18">
        <v>8047.2370000000001</v>
      </c>
      <c r="J26" s="18"/>
    </row>
    <row r="27" spans="1:10" ht="63" x14ac:dyDescent="0.25">
      <c r="A27" s="9" t="s">
        <v>48</v>
      </c>
      <c r="B27" s="10" t="s">
        <v>49</v>
      </c>
      <c r="C27" s="16" t="s">
        <v>21</v>
      </c>
      <c r="D27" s="16" t="s">
        <v>22</v>
      </c>
      <c r="E27" s="16" t="s">
        <v>38</v>
      </c>
      <c r="F27" s="16" t="s">
        <v>39</v>
      </c>
      <c r="G27" s="10" t="s">
        <v>25</v>
      </c>
      <c r="H27" s="18">
        <v>27500</v>
      </c>
      <c r="I27" s="18">
        <v>27500</v>
      </c>
      <c r="J27" s="18">
        <v>18848.61</v>
      </c>
    </row>
    <row r="28" spans="1:10" ht="63" x14ac:dyDescent="0.25">
      <c r="A28" s="9" t="s">
        <v>50</v>
      </c>
      <c r="B28" s="10" t="s">
        <v>51</v>
      </c>
      <c r="C28" s="16" t="s">
        <v>21</v>
      </c>
      <c r="D28" s="16" t="s">
        <v>22</v>
      </c>
      <c r="E28" s="16" t="s">
        <v>38</v>
      </c>
      <c r="F28" s="16" t="s">
        <v>39</v>
      </c>
      <c r="G28" s="10" t="s">
        <v>25</v>
      </c>
      <c r="H28" s="18">
        <v>27500</v>
      </c>
      <c r="I28" s="18">
        <v>27500</v>
      </c>
      <c r="J28" s="18">
        <v>16013.705</v>
      </c>
    </row>
    <row r="29" spans="1:10" ht="63" x14ac:dyDescent="0.25">
      <c r="A29" s="9" t="s">
        <v>52</v>
      </c>
      <c r="B29" s="10" t="s">
        <v>53</v>
      </c>
      <c r="C29" s="16" t="s">
        <v>21</v>
      </c>
      <c r="D29" s="16" t="s">
        <v>22</v>
      </c>
      <c r="E29" s="16" t="s">
        <v>38</v>
      </c>
      <c r="F29" s="16" t="s">
        <v>39</v>
      </c>
      <c r="G29" s="10" t="s">
        <v>25</v>
      </c>
      <c r="H29" s="18">
        <v>7500</v>
      </c>
      <c r="I29" s="18">
        <v>6427.3339999999998</v>
      </c>
      <c r="J29" s="18"/>
    </row>
    <row r="30" spans="1:10" ht="63" x14ac:dyDescent="0.25">
      <c r="A30" s="9" t="s">
        <v>54</v>
      </c>
      <c r="B30" s="10" t="s">
        <v>55</v>
      </c>
      <c r="C30" s="16" t="s">
        <v>21</v>
      </c>
      <c r="D30" s="16" t="s">
        <v>22</v>
      </c>
      <c r="E30" s="16" t="s">
        <v>38</v>
      </c>
      <c r="F30" s="16" t="s">
        <v>39</v>
      </c>
      <c r="G30" s="10" t="s">
        <v>25</v>
      </c>
      <c r="H30" s="18"/>
      <c r="I30" s="18"/>
      <c r="J30" s="18">
        <v>10957.332</v>
      </c>
    </row>
    <row r="31" spans="1:10" ht="63" x14ac:dyDescent="0.25">
      <c r="A31" s="9" t="s">
        <v>56</v>
      </c>
      <c r="B31" s="10" t="s">
        <v>57</v>
      </c>
      <c r="C31" s="16" t="s">
        <v>21</v>
      </c>
      <c r="D31" s="16" t="s">
        <v>22</v>
      </c>
      <c r="E31" s="16" t="s">
        <v>38</v>
      </c>
      <c r="F31" s="16" t="s">
        <v>39</v>
      </c>
      <c r="G31" s="10" t="s">
        <v>25</v>
      </c>
      <c r="H31" s="18">
        <v>37126.33</v>
      </c>
      <c r="I31" s="18"/>
      <c r="J31" s="18"/>
    </row>
    <row r="32" spans="1:10" ht="63" x14ac:dyDescent="0.25">
      <c r="A32" s="9" t="s">
        <v>58</v>
      </c>
      <c r="B32" s="10" t="s">
        <v>59</v>
      </c>
      <c r="C32" s="16" t="s">
        <v>21</v>
      </c>
      <c r="D32" s="16" t="s">
        <v>22</v>
      </c>
      <c r="E32" s="16" t="s">
        <v>38</v>
      </c>
      <c r="F32" s="16" t="s">
        <v>39</v>
      </c>
      <c r="G32" s="10" t="s">
        <v>25</v>
      </c>
      <c r="H32" s="18">
        <v>432.44400000000002</v>
      </c>
      <c r="I32" s="18"/>
      <c r="J32" s="18"/>
    </row>
    <row r="33" spans="1:10" ht="63" x14ac:dyDescent="0.25">
      <c r="A33" s="9" t="s">
        <v>60</v>
      </c>
      <c r="B33" s="10" t="s">
        <v>61</v>
      </c>
      <c r="C33" s="16" t="s">
        <v>21</v>
      </c>
      <c r="D33" s="16" t="s">
        <v>22</v>
      </c>
      <c r="E33" s="16" t="s">
        <v>38</v>
      </c>
      <c r="F33" s="16" t="s">
        <v>39</v>
      </c>
      <c r="G33" s="10" t="s">
        <v>25</v>
      </c>
      <c r="H33" s="18">
        <v>5961.36</v>
      </c>
      <c r="I33" s="18"/>
      <c r="J33" s="18"/>
    </row>
    <row r="34" spans="1:10" ht="63" x14ac:dyDescent="0.25">
      <c r="A34" s="9" t="s">
        <v>62</v>
      </c>
      <c r="B34" s="10" t="s">
        <v>63</v>
      </c>
      <c r="C34" s="16" t="s">
        <v>21</v>
      </c>
      <c r="D34" s="16" t="s">
        <v>22</v>
      </c>
      <c r="E34" s="16" t="s">
        <v>38</v>
      </c>
      <c r="F34" s="16" t="s">
        <v>39</v>
      </c>
      <c r="G34" s="10" t="s">
        <v>25</v>
      </c>
      <c r="H34" s="18">
        <v>14904.38</v>
      </c>
      <c r="I34" s="18"/>
      <c r="J34" s="18"/>
    </row>
    <row r="35" spans="1:10" ht="63" x14ac:dyDescent="0.25">
      <c r="A35" s="9" t="s">
        <v>64</v>
      </c>
      <c r="B35" s="10" t="s">
        <v>65</v>
      </c>
      <c r="C35" s="16" t="s">
        <v>21</v>
      </c>
      <c r="D35" s="16" t="s">
        <v>22</v>
      </c>
      <c r="E35" s="16" t="s">
        <v>66</v>
      </c>
      <c r="F35" s="16" t="s">
        <v>24</v>
      </c>
      <c r="G35" s="10" t="s">
        <v>25</v>
      </c>
      <c r="H35" s="18">
        <v>94912.55</v>
      </c>
      <c r="I35" s="18">
        <v>31785.61</v>
      </c>
      <c r="J35" s="18">
        <v>52211.31</v>
      </c>
    </row>
    <row r="36" spans="1:10" ht="94.5" x14ac:dyDescent="0.25">
      <c r="A36" s="9" t="s">
        <v>67</v>
      </c>
      <c r="B36" s="10" t="s">
        <v>68</v>
      </c>
      <c r="C36" s="16" t="s">
        <v>21</v>
      </c>
      <c r="D36" s="16" t="s">
        <v>22</v>
      </c>
      <c r="E36" s="16" t="s">
        <v>66</v>
      </c>
      <c r="F36" s="16" t="s">
        <v>24</v>
      </c>
      <c r="G36" s="10" t="s">
        <v>25</v>
      </c>
      <c r="H36" s="18">
        <v>83394.023000000001</v>
      </c>
      <c r="I36" s="18">
        <v>72424.611000000004</v>
      </c>
      <c r="J36" s="18">
        <v>73096.240000000005</v>
      </c>
    </row>
    <row r="37" spans="1:10" ht="63" x14ac:dyDescent="0.25">
      <c r="A37" s="9" t="s">
        <v>69</v>
      </c>
      <c r="B37" s="10" t="s">
        <v>70</v>
      </c>
      <c r="C37" s="16" t="s">
        <v>21</v>
      </c>
      <c r="D37" s="16" t="s">
        <v>22</v>
      </c>
      <c r="E37" s="16" t="s">
        <v>66</v>
      </c>
      <c r="F37" s="16" t="s">
        <v>24</v>
      </c>
      <c r="G37" s="10" t="s">
        <v>25</v>
      </c>
      <c r="H37" s="18">
        <v>36498.800000000003</v>
      </c>
      <c r="I37" s="18"/>
      <c r="J37" s="18"/>
    </row>
    <row r="38" spans="1:10" ht="63" x14ac:dyDescent="0.25">
      <c r="A38" s="9" t="s">
        <v>71</v>
      </c>
      <c r="B38" s="10" t="s">
        <v>72</v>
      </c>
      <c r="C38" s="16" t="s">
        <v>21</v>
      </c>
      <c r="D38" s="16" t="s">
        <v>22</v>
      </c>
      <c r="E38" s="16" t="s">
        <v>73</v>
      </c>
      <c r="F38" s="16" t="s">
        <v>24</v>
      </c>
      <c r="G38" s="10" t="s">
        <v>25</v>
      </c>
      <c r="H38" s="18">
        <v>10290</v>
      </c>
      <c r="I38" s="18">
        <v>10606.8</v>
      </c>
      <c r="J38" s="18">
        <v>10941.02</v>
      </c>
    </row>
    <row r="39" spans="1:10" ht="63" x14ac:dyDescent="0.25">
      <c r="A39" s="9" t="s">
        <v>74</v>
      </c>
      <c r="B39" s="10" t="s">
        <v>75</v>
      </c>
      <c r="C39" s="16" t="s">
        <v>21</v>
      </c>
      <c r="D39" s="16" t="s">
        <v>22</v>
      </c>
      <c r="E39" s="16" t="s">
        <v>76</v>
      </c>
      <c r="F39" s="16" t="s">
        <v>24</v>
      </c>
      <c r="G39" s="10" t="s">
        <v>25</v>
      </c>
      <c r="H39" s="18">
        <v>5716.66</v>
      </c>
      <c r="I39" s="18"/>
      <c r="J39" s="18"/>
    </row>
    <row r="40" spans="1:10" ht="47.25" x14ac:dyDescent="0.25">
      <c r="A40" s="11" t="s">
        <v>77</v>
      </c>
      <c r="B40" s="12" t="s">
        <v>78</v>
      </c>
      <c r="C40" s="17"/>
      <c r="D40" s="17"/>
      <c r="E40" s="17"/>
      <c r="F40" s="17"/>
      <c r="G40" s="12"/>
      <c r="H40" s="19">
        <v>560000</v>
      </c>
      <c r="I40" s="19">
        <v>300000</v>
      </c>
      <c r="J40" s="19">
        <v>300000</v>
      </c>
    </row>
    <row r="41" spans="1:10" ht="31.5" x14ac:dyDescent="0.25">
      <c r="A41" s="11" t="s">
        <v>79</v>
      </c>
      <c r="B41" s="12" t="s">
        <v>80</v>
      </c>
      <c r="C41" s="17"/>
      <c r="D41" s="17"/>
      <c r="E41" s="17"/>
      <c r="F41" s="17"/>
      <c r="G41" s="12"/>
      <c r="H41" s="19">
        <v>560000</v>
      </c>
      <c r="I41" s="19">
        <v>300000</v>
      </c>
      <c r="J41" s="19">
        <v>300000</v>
      </c>
    </row>
    <row r="42" spans="1:10" ht="78.75" x14ac:dyDescent="0.25">
      <c r="A42" s="9" t="s">
        <v>81</v>
      </c>
      <c r="B42" s="10" t="s">
        <v>82</v>
      </c>
      <c r="C42" s="16" t="s">
        <v>21</v>
      </c>
      <c r="D42" s="16" t="s">
        <v>22</v>
      </c>
      <c r="E42" s="16" t="s">
        <v>83</v>
      </c>
      <c r="F42" s="16" t="s">
        <v>24</v>
      </c>
      <c r="G42" s="10" t="s">
        <v>25</v>
      </c>
      <c r="H42" s="18">
        <v>560000</v>
      </c>
      <c r="I42" s="18">
        <v>300000</v>
      </c>
      <c r="J42" s="18">
        <v>300000</v>
      </c>
    </row>
    <row r="43" spans="1:10" x14ac:dyDescent="0.25">
      <c r="A43" s="23"/>
      <c r="B43" s="24" t="s">
        <v>84</v>
      </c>
      <c r="C43" s="25"/>
      <c r="D43" s="25"/>
      <c r="E43" s="25"/>
      <c r="F43" s="25"/>
      <c r="G43" s="23"/>
      <c r="H43" s="26">
        <v>1396480.27</v>
      </c>
      <c r="I43" s="26">
        <v>1546213.233</v>
      </c>
      <c r="J43" s="26">
        <v>1595826.233</v>
      </c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</sheetData>
  <mergeCells count="9"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2017-10-23T02:35:36Z</dcterms:modified>
</cp:coreProperties>
</file>